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Управление\ОКС\Конкурс центральная комиссия\2022\1 Стр-во отпаечной ВЛ 10 кВ от ВЛ 10 кВ Юбилейный\"/>
    </mc:Choice>
  </mc:AlternateContent>
  <bookViews>
    <workbookView xWindow="0" yWindow="0" windowWidth="29016" windowHeight="12276"/>
  </bookViews>
  <sheets>
    <sheet name="Сводка затрат" sheetId="1" r:id="rId1"/>
  </sheets>
  <definedNames>
    <definedName name="Print_Titles" localSheetId="0">'Сводка затрат'!#REF!</definedName>
    <definedName name="_xlnm.Print_Titles" localSheetId="0">'Сводка затрат'!$12:$12</definedName>
  </definedNames>
  <calcPr calcId="162913"/>
</workbook>
</file>

<file path=xl/calcChain.xml><?xml version="1.0" encoding="utf-8"?>
<calcChain xmlns="http://schemas.openxmlformats.org/spreadsheetml/2006/main">
  <c r="S17" i="1" l="1"/>
  <c r="S16" i="1"/>
  <c r="S15" i="1"/>
  <c r="S14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C17" i="1"/>
</calcChain>
</file>

<file path=xl/comments1.xml><?xml version="1.0" encoding="utf-8"?>
<comments xmlns="http://schemas.openxmlformats.org/spreadsheetml/2006/main">
  <authors>
    <author>Алексей</author>
    <author>Alex</author>
  </authors>
  <commentList>
    <comment ref="A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A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Титул::&lt;Локальный номер&gt;</t>
        </r>
      </text>
    </comment>
    <comment ref="A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сводки затрат&gt;</t>
        </r>
      </text>
    </comment>
    <comment ref="A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Титул::&lt;Отчетный период&gt;</t>
        </r>
      </text>
    </comment>
    <comment ref="A1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КС-3::&lt;Номер п.п.&gt;</t>
        </r>
      </text>
    </comment>
    <comment ref="B1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КС-3::&lt;Наименование работ&gt;</t>
        </r>
      </text>
    </comment>
    <comment ref="C1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КС-3::&lt;ПЗ&gt;</t>
        </r>
      </text>
    </comment>
    <comment ref="D1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КС-3::&lt;ОЗП&gt;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КС-3::&lt;ЭМ&gt;</t>
        </r>
      </text>
    </comment>
    <comment ref="F1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КС-3::&lt;ЗПМ&gt;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КС-3::&lt;МАТ&gt;</t>
        </r>
      </text>
    </comment>
    <comment ref="H1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КС-3::&lt;Оборудование&gt;</t>
        </r>
      </text>
    </comment>
    <comment ref="K1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КС-3::&lt;ТЗ&gt;</t>
        </r>
      </text>
    </comment>
    <comment ref="L1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КС-3::&lt;ТЗМ&gt;</t>
        </r>
      </text>
    </comment>
    <comment ref="M1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КС-3::&lt;ФОТ&gt;</t>
        </r>
      </text>
    </comment>
    <comment ref="N1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КС-3::&lt;НР&gt;</t>
        </r>
      </text>
    </comment>
    <comment ref="O1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КС-3::&lt;СП&gt;</t>
        </r>
      </text>
    </comment>
    <comment ref="P1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КС-3::&lt;Итого до ЛЗ&gt;</t>
        </r>
      </text>
    </comment>
    <comment ref="Q1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КС-3::&lt;ЛЗ&gt;</t>
        </r>
      </text>
    </comment>
    <comment ref="R1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КС-3::&lt;Доп.затр.&gt;</t>
        </r>
      </text>
    </comment>
    <comment ref="S1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КС-3::&lt;Итого (без налогов)&gt;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300 атрибут 970 значение&gt;</t>
        </r>
      </text>
    </comment>
    <comment ref="G2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300 значение&gt;</t>
        </r>
      </text>
    </comment>
    <comment ref="B2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310 атрибут 970 значение&gt;</t>
        </r>
      </text>
    </comment>
    <comment ref="G2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310 значение&gt;</t>
        </r>
      </text>
    </comment>
  </commentList>
</comments>
</file>

<file path=xl/sharedStrings.xml><?xml version="1.0" encoding="utf-8"?>
<sst xmlns="http://schemas.openxmlformats.org/spreadsheetml/2006/main" count="46" uniqueCount="41">
  <si>
    <t>должность</t>
  </si>
  <si>
    <t>подпись</t>
  </si>
  <si>
    <t>расшифровка подписи</t>
  </si>
  <si>
    <t>№ п.п.</t>
  </si>
  <si>
    <t>ТЗ</t>
  </si>
  <si>
    <t>ТЗМ</t>
  </si>
  <si>
    <t>ФОТ</t>
  </si>
  <si>
    <t>НР</t>
  </si>
  <si>
    <t>СП</t>
  </si>
  <si>
    <t xml:space="preserve">Составил: </t>
  </si>
  <si>
    <t xml:space="preserve">Проверил: </t>
  </si>
  <si>
    <t>Сметная стоимость</t>
  </si>
  <si>
    <t>Трудозатраты</t>
  </si>
  <si>
    <t>Итого</t>
  </si>
  <si>
    <t>В том числе</t>
  </si>
  <si>
    <t>материалы</t>
  </si>
  <si>
    <t>Наименование работ и затрат</t>
  </si>
  <si>
    <t>Прямые затраты</t>
  </si>
  <si>
    <t>основ. з.п.</t>
  </si>
  <si>
    <t>эксп. маш.</t>
  </si>
  <si>
    <t>з.п. мех.</t>
  </si>
  <si>
    <t>оборудование</t>
  </si>
  <si>
    <t>Всего по сводке затрат</t>
  </si>
  <si>
    <t>4</t>
  </si>
  <si>
    <t>ИТОГО прочие</t>
  </si>
  <si>
    <t>ИТОГО по СМР</t>
  </si>
  <si>
    <t>ИТОГО по ПНР</t>
  </si>
  <si>
    <t>Заказчик: ОАО "ИЭСК"</t>
  </si>
  <si>
    <t>Доп. затраты (прочие с непредвиденными 1,5%)</t>
  </si>
  <si>
    <t>Лимит. Затраты (временные, зимние с непредвиденными 1,5%)</t>
  </si>
  <si>
    <t>Итого           (без НДС)</t>
  </si>
  <si>
    <t>Приложение 3</t>
  </si>
  <si>
    <t>Расчет начальной цены</t>
  </si>
  <si>
    <t>по объекту (работ):</t>
  </si>
  <si>
    <t>кроме того поставка Заказчика</t>
  </si>
  <si>
    <t xml:space="preserve">Наименование объекта: «Технологическое присоединение потребителей. Иные. Новое строительство. "Отпайка ВЛ 10 кВ Юбилейный и ТП 10/0,4 кВ в районе п. Юбилейный - западнее р. Чембаловка»
</t>
  </si>
  <si>
    <t>Расчет составлен в текущем уровне цен 4кв. 2021г. с дефлятором 1,61 %</t>
  </si>
  <si>
    <t>инж. ОКС</t>
  </si>
  <si>
    <t>нач. ОКС</t>
  </si>
  <si>
    <t>Лбов М.Ю.</t>
  </si>
  <si>
    <t>Енгалычев Д.Е.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</si>
</sst>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2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1" applyBorder="0" applyAlignment="0">
      <alignment horizontal="center"/>
    </xf>
    <xf numFmtId="0" fontId="1" fillId="0" borderId="0">
      <alignment horizontal="left" vertical="top"/>
    </xf>
    <xf numFmtId="43" fontId="4" fillId="0" borderId="0" applyFont="0" applyFill="0" applyBorder="0" applyAlignment="0" applyProtection="0"/>
  </cellStyleXfs>
  <cellXfs count="47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0" xfId="2" applyFont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1" applyFont="1" applyBorder="1" applyAlignment="1">
      <alignment vertical="top" wrapText="1"/>
    </xf>
    <xf numFmtId="0" fontId="6" fillId="0" borderId="0" xfId="0" applyFont="1" applyAlignment="1">
      <alignment horizontal="center" vertical="center"/>
    </xf>
    <xf numFmtId="0" fontId="6" fillId="0" borderId="4" xfId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43" fontId="6" fillId="0" borderId="4" xfId="3" applyFont="1" applyBorder="1" applyAlignment="1">
      <alignment vertical="top" wrapText="1"/>
    </xf>
    <xf numFmtId="4" fontId="6" fillId="0" borderId="0" xfId="0" applyNumberFormat="1" applyFont="1" applyAlignment="1">
      <alignment horizontal="center" vertical="center"/>
    </xf>
    <xf numFmtId="49" fontId="9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right"/>
    </xf>
    <xf numFmtId="0" fontId="10" fillId="0" borderId="0" xfId="2" applyFont="1" applyBorder="1" applyAlignment="1">
      <alignment horizontal="right"/>
    </xf>
    <xf numFmtId="0" fontId="6" fillId="0" borderId="2" xfId="2" applyFont="1" applyBorder="1">
      <alignment horizontal="left" vertical="top"/>
    </xf>
    <xf numFmtId="0" fontId="6" fillId="0" borderId="0" xfId="0" applyFont="1" applyBorder="1" applyAlignment="1"/>
    <xf numFmtId="0" fontId="6" fillId="0" borderId="0" xfId="0" applyFont="1" applyBorder="1"/>
    <xf numFmtId="0" fontId="6" fillId="0" borderId="0" xfId="2" applyFont="1" applyBorder="1" applyAlignment="1">
      <alignment horizontal="center" vertical="top"/>
    </xf>
    <xf numFmtId="0" fontId="11" fillId="0" borderId="0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5" fillId="0" borderId="0" xfId="2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2" applyFont="1" applyBorder="1" applyAlignment="1">
      <alignment horizontal="center" vertical="top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4">
    <cellStyle name="КС-3" xfId="1"/>
    <cellStyle name="Обычный" xfId="0" builtinId="0"/>
    <cellStyle name="Титул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 fitToPage="1"/>
  </sheetPr>
  <dimension ref="A1:U31"/>
  <sheetViews>
    <sheetView showGridLines="0" tabSelected="1" zoomScale="80" zoomScaleNormal="80" workbookViewId="0">
      <selection activeCell="F34" sqref="F34"/>
    </sheetView>
  </sheetViews>
  <sheetFormatPr defaultColWidth="9.109375" defaultRowHeight="13.2" outlineLevelRow="1" x14ac:dyDescent="0.25"/>
  <cols>
    <col min="1" max="1" width="9.88671875" style="2" customWidth="1"/>
    <col min="2" max="2" width="22.109375" style="2" customWidth="1"/>
    <col min="3" max="3" width="12.6640625" style="2" customWidth="1"/>
    <col min="4" max="4" width="13" style="2" customWidth="1"/>
    <col min="5" max="5" width="12" style="2" customWidth="1"/>
    <col min="6" max="6" width="12.33203125" style="2" customWidth="1"/>
    <col min="7" max="7" width="13.33203125" style="2" customWidth="1"/>
    <col min="8" max="8" width="14" style="2" customWidth="1"/>
    <col min="9" max="9" width="13" style="2" customWidth="1"/>
    <col min="10" max="10" width="13.88671875" style="2" customWidth="1"/>
    <col min="11" max="11" width="9.6640625" style="2" customWidth="1"/>
    <col min="12" max="12" width="8.6640625" style="2" customWidth="1"/>
    <col min="13" max="14" width="12.6640625" style="2" customWidth="1"/>
    <col min="15" max="15" width="12.109375" style="2" customWidth="1"/>
    <col min="16" max="16" width="13.88671875" style="2" customWidth="1"/>
    <col min="17" max="17" width="12.88671875" style="2" customWidth="1"/>
    <col min="18" max="18" width="13.6640625" style="2" customWidth="1"/>
    <col min="19" max="19" width="14" style="2" customWidth="1"/>
    <col min="20" max="20" width="12.88671875" style="2" bestFit="1" customWidth="1"/>
    <col min="21" max="21" width="14.6640625" style="2" bestFit="1" customWidth="1"/>
    <col min="22" max="16384" width="9.109375" style="2"/>
  </cols>
  <sheetData>
    <row r="1" spans="1:21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 t="s">
        <v>31</v>
      </c>
      <c r="R1" s="1"/>
      <c r="S1" s="1"/>
    </row>
    <row r="2" spans="1:21" ht="25.2" customHeight="1" x14ac:dyDescent="0.3">
      <c r="A2" s="31" t="s">
        <v>27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21" ht="40.799999999999997" customHeight="1" x14ac:dyDescent="0.3">
      <c r="A3" s="35" t="s">
        <v>35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21" ht="22.2" customHeight="1" x14ac:dyDescent="0.3">
      <c r="A4" s="3"/>
      <c r="B4" s="4"/>
      <c r="C4" s="4"/>
      <c r="D4" s="4"/>
      <c r="E4" s="4"/>
      <c r="F4" s="4"/>
      <c r="G4" s="4"/>
      <c r="H4" s="5"/>
      <c r="I4" s="5"/>
      <c r="J4" s="5"/>
      <c r="K4" s="1"/>
      <c r="L4" s="1"/>
      <c r="M4" s="1"/>
      <c r="N4" s="1"/>
      <c r="O4" s="1"/>
      <c r="P4" s="1"/>
      <c r="Q4" s="1"/>
      <c r="R4" s="1"/>
      <c r="S4" s="1"/>
    </row>
    <row r="5" spans="1:21" ht="18" customHeight="1" x14ac:dyDescent="0.3">
      <c r="A5" s="33" t="s">
        <v>32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21" ht="21.75" customHeight="1" x14ac:dyDescent="0.3">
      <c r="A6" s="34" t="s">
        <v>33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</row>
    <row r="7" spans="1:21" ht="18" customHeight="1" outlineLevel="1" x14ac:dyDescent="0.3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</row>
    <row r="8" spans="1:21" ht="18" customHeight="1" x14ac:dyDescent="0.3">
      <c r="A8" s="1" t="s">
        <v>36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21" ht="27" customHeight="1" x14ac:dyDescent="0.25">
      <c r="A9" s="36" t="s">
        <v>3</v>
      </c>
      <c r="B9" s="38" t="s">
        <v>16</v>
      </c>
      <c r="C9" s="37" t="s">
        <v>11</v>
      </c>
      <c r="D9" s="37"/>
      <c r="E9" s="37"/>
      <c r="F9" s="37"/>
      <c r="G9" s="37"/>
      <c r="H9" s="37"/>
      <c r="I9" s="44" t="s">
        <v>34</v>
      </c>
      <c r="J9" s="45"/>
      <c r="K9" s="37" t="s">
        <v>12</v>
      </c>
      <c r="L9" s="37"/>
      <c r="M9" s="32" t="s">
        <v>6</v>
      </c>
      <c r="N9" s="32" t="s">
        <v>7</v>
      </c>
      <c r="O9" s="32" t="s">
        <v>8</v>
      </c>
      <c r="P9" s="32" t="s">
        <v>13</v>
      </c>
      <c r="Q9" s="32" t="s">
        <v>29</v>
      </c>
      <c r="R9" s="38" t="s">
        <v>28</v>
      </c>
      <c r="S9" s="32" t="s">
        <v>30</v>
      </c>
    </row>
    <row r="10" spans="1:21" ht="20.25" customHeight="1" x14ac:dyDescent="0.25">
      <c r="A10" s="36"/>
      <c r="B10" s="39"/>
      <c r="C10" s="32" t="s">
        <v>17</v>
      </c>
      <c r="D10" s="32" t="s">
        <v>14</v>
      </c>
      <c r="E10" s="32"/>
      <c r="F10" s="32"/>
      <c r="G10" s="32"/>
      <c r="H10" s="32"/>
      <c r="I10" s="38" t="s">
        <v>15</v>
      </c>
      <c r="J10" s="38" t="s">
        <v>21</v>
      </c>
      <c r="K10" s="32" t="s">
        <v>4</v>
      </c>
      <c r="L10" s="32" t="s">
        <v>5</v>
      </c>
      <c r="M10" s="32"/>
      <c r="N10" s="32"/>
      <c r="O10" s="32"/>
      <c r="P10" s="32"/>
      <c r="Q10" s="32"/>
      <c r="R10" s="39"/>
      <c r="S10" s="32"/>
    </row>
    <row r="11" spans="1:21" ht="47.25" customHeight="1" x14ac:dyDescent="0.25">
      <c r="A11" s="36"/>
      <c r="B11" s="40"/>
      <c r="C11" s="32"/>
      <c r="D11" s="6" t="s">
        <v>18</v>
      </c>
      <c r="E11" s="6" t="s">
        <v>19</v>
      </c>
      <c r="F11" s="6" t="s">
        <v>20</v>
      </c>
      <c r="G11" s="6" t="s">
        <v>15</v>
      </c>
      <c r="H11" s="6" t="s">
        <v>21</v>
      </c>
      <c r="I11" s="46"/>
      <c r="J11" s="46"/>
      <c r="K11" s="32"/>
      <c r="L11" s="32"/>
      <c r="M11" s="32"/>
      <c r="N11" s="32"/>
      <c r="O11" s="32"/>
      <c r="P11" s="32"/>
      <c r="Q11" s="32"/>
      <c r="R11" s="40"/>
      <c r="S11" s="32"/>
    </row>
    <row r="12" spans="1:21" ht="18" customHeight="1" x14ac:dyDescent="0.25">
      <c r="A12" s="7">
        <v>1</v>
      </c>
      <c r="B12" s="7">
        <v>2</v>
      </c>
      <c r="C12" s="6">
        <v>3</v>
      </c>
      <c r="D12" s="7">
        <v>4</v>
      </c>
      <c r="E12" s="6">
        <v>5</v>
      </c>
      <c r="F12" s="7">
        <v>6</v>
      </c>
      <c r="G12" s="6">
        <v>7</v>
      </c>
      <c r="H12" s="7">
        <v>8</v>
      </c>
      <c r="I12" s="7">
        <v>9</v>
      </c>
      <c r="J12" s="7">
        <v>10</v>
      </c>
      <c r="K12" s="6">
        <v>11</v>
      </c>
      <c r="L12" s="7">
        <v>12</v>
      </c>
      <c r="M12" s="6">
        <v>13</v>
      </c>
      <c r="N12" s="7">
        <v>14</v>
      </c>
      <c r="O12" s="6">
        <v>15</v>
      </c>
      <c r="P12" s="7">
        <v>16</v>
      </c>
      <c r="Q12" s="7">
        <v>17</v>
      </c>
      <c r="R12" s="6">
        <v>18</v>
      </c>
      <c r="S12" s="7">
        <v>19</v>
      </c>
    </row>
    <row r="13" spans="1:21" s="9" customFormat="1" hidden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21" s="9" customFormat="1" x14ac:dyDescent="0.25">
      <c r="A14" s="10">
        <v>1</v>
      </c>
      <c r="B14" s="8" t="s">
        <v>25</v>
      </c>
      <c r="C14" s="11">
        <v>3630238</v>
      </c>
      <c r="D14" s="11">
        <v>857920</v>
      </c>
      <c r="E14" s="11">
        <v>1784528</v>
      </c>
      <c r="F14" s="11">
        <v>391385</v>
      </c>
      <c r="G14" s="11">
        <v>967260</v>
      </c>
      <c r="H14" s="11"/>
      <c r="I14" s="11">
        <v>1460931</v>
      </c>
      <c r="J14" s="11">
        <v>577355</v>
      </c>
      <c r="K14" s="12">
        <v>2859.77</v>
      </c>
      <c r="L14" s="12">
        <v>954.37</v>
      </c>
      <c r="M14" s="11">
        <v>1249305</v>
      </c>
      <c r="N14" s="11">
        <v>1203904</v>
      </c>
      <c r="O14" s="11">
        <v>621401</v>
      </c>
      <c r="P14" s="11">
        <v>5435013</v>
      </c>
      <c r="Q14" s="8">
        <v>0</v>
      </c>
      <c r="R14" s="8"/>
      <c r="S14" s="13">
        <f>P14</f>
        <v>5435013</v>
      </c>
      <c r="U14" s="14"/>
    </row>
    <row r="15" spans="1:21" s="9" customFormat="1" x14ac:dyDescent="0.25">
      <c r="A15" s="10">
        <v>2</v>
      </c>
      <c r="B15" s="8" t="s">
        <v>26</v>
      </c>
      <c r="C15" s="11">
        <v>33103</v>
      </c>
      <c r="D15" s="11">
        <v>33103</v>
      </c>
      <c r="E15" s="8"/>
      <c r="F15" s="8"/>
      <c r="G15" s="8"/>
      <c r="H15" s="8"/>
      <c r="I15" s="8"/>
      <c r="J15" s="8"/>
      <c r="K15" s="12">
        <v>73.930000000000007</v>
      </c>
      <c r="L15" s="12"/>
      <c r="M15" s="11">
        <v>33103</v>
      </c>
      <c r="N15" s="11">
        <v>24827</v>
      </c>
      <c r="O15" s="11">
        <v>11917</v>
      </c>
      <c r="P15" s="11">
        <v>69847</v>
      </c>
      <c r="Q15" s="8"/>
      <c r="R15" s="8"/>
      <c r="S15" s="13">
        <f>P15</f>
        <v>69847</v>
      </c>
      <c r="U15" s="14"/>
    </row>
    <row r="16" spans="1:21" s="9" customFormat="1" x14ac:dyDescent="0.25">
      <c r="A16" s="10">
        <v>3</v>
      </c>
      <c r="B16" s="8" t="s">
        <v>24</v>
      </c>
      <c r="C16" s="11"/>
      <c r="D16" s="11"/>
      <c r="E16" s="8"/>
      <c r="F16" s="8"/>
      <c r="G16" s="8"/>
      <c r="H16" s="8"/>
      <c r="I16" s="8"/>
      <c r="J16" s="8"/>
      <c r="K16" s="12"/>
      <c r="L16" s="12"/>
      <c r="M16" s="11"/>
      <c r="N16" s="11"/>
      <c r="O16" s="11"/>
      <c r="P16" s="11"/>
      <c r="Q16" s="8"/>
      <c r="R16" s="11">
        <v>2130235.9300000002</v>
      </c>
      <c r="S16" s="13">
        <f>R16</f>
        <v>2130235.9300000002</v>
      </c>
      <c r="U16" s="14"/>
    </row>
    <row r="17" spans="1:21" s="9" customFormat="1" x14ac:dyDescent="0.25">
      <c r="A17" s="15" t="s">
        <v>23</v>
      </c>
      <c r="B17" s="16" t="s">
        <v>22</v>
      </c>
      <c r="C17" s="11">
        <f>SUM(C14:C16)</f>
        <v>3663341</v>
      </c>
      <c r="D17" s="11">
        <f t="shared" ref="D17:R17" si="0">SUM(D14:D16)</f>
        <v>891023</v>
      </c>
      <c r="E17" s="11">
        <f t="shared" si="0"/>
        <v>1784528</v>
      </c>
      <c r="F17" s="11">
        <f t="shared" si="0"/>
        <v>391385</v>
      </c>
      <c r="G17" s="11">
        <f t="shared" si="0"/>
        <v>967260</v>
      </c>
      <c r="H17" s="11">
        <f t="shared" si="0"/>
        <v>0</v>
      </c>
      <c r="I17" s="11">
        <f t="shared" si="0"/>
        <v>1460931</v>
      </c>
      <c r="J17" s="11">
        <f t="shared" si="0"/>
        <v>577355</v>
      </c>
      <c r="K17" s="11">
        <f t="shared" si="0"/>
        <v>2933.7</v>
      </c>
      <c r="L17" s="11">
        <f t="shared" si="0"/>
        <v>954.37</v>
      </c>
      <c r="M17" s="11">
        <f t="shared" si="0"/>
        <v>1282408</v>
      </c>
      <c r="N17" s="11">
        <f t="shared" si="0"/>
        <v>1228731</v>
      </c>
      <c r="O17" s="11">
        <f t="shared" si="0"/>
        <v>633318</v>
      </c>
      <c r="P17" s="11">
        <f t="shared" si="0"/>
        <v>5504860</v>
      </c>
      <c r="Q17" s="11">
        <f t="shared" si="0"/>
        <v>0</v>
      </c>
      <c r="R17" s="11">
        <f t="shared" si="0"/>
        <v>2130235.9300000002</v>
      </c>
      <c r="S17" s="11">
        <f>S14+S15+S16</f>
        <v>7635095.9299999997</v>
      </c>
      <c r="T17" s="14"/>
      <c r="U17" s="14"/>
    </row>
    <row r="18" spans="1:21" s="9" customFormat="1" x14ac:dyDescent="0.25">
      <c r="A18" s="17"/>
      <c r="B18" s="18"/>
      <c r="C18" s="19"/>
      <c r="D18" s="20"/>
      <c r="E18" s="20"/>
      <c r="F18" s="21"/>
    </row>
    <row r="19" spans="1:21" s="9" customFormat="1" x14ac:dyDescent="0.25">
      <c r="A19" s="17"/>
      <c r="B19" s="18"/>
      <c r="C19" s="19"/>
      <c r="D19" s="20"/>
      <c r="E19" s="20"/>
      <c r="F19" s="21"/>
    </row>
    <row r="20" spans="1:21" x14ac:dyDescent="0.25">
      <c r="E20" s="22"/>
      <c r="F20" s="23"/>
    </row>
    <row r="21" spans="1:21" x14ac:dyDescent="0.25">
      <c r="A21" s="2" t="s">
        <v>9</v>
      </c>
      <c r="B21" s="24" t="s">
        <v>37</v>
      </c>
      <c r="C21" s="25"/>
      <c r="D21" s="42"/>
      <c r="E21" s="42"/>
      <c r="F21" s="26"/>
      <c r="G21" s="43" t="s">
        <v>39</v>
      </c>
      <c r="H21" s="43"/>
      <c r="I21" s="27"/>
      <c r="J21" s="27"/>
    </row>
    <row r="22" spans="1:21" x14ac:dyDescent="0.25">
      <c r="B22" s="28" t="s">
        <v>0</v>
      </c>
      <c r="D22" s="41" t="s">
        <v>1</v>
      </c>
      <c r="E22" s="41"/>
      <c r="G22" s="41" t="s">
        <v>2</v>
      </c>
      <c r="H22" s="41"/>
      <c r="I22" s="28"/>
      <c r="J22" s="28"/>
    </row>
    <row r="23" spans="1:21" x14ac:dyDescent="0.25">
      <c r="A23" s="29"/>
      <c r="B23" s="29"/>
      <c r="C23" s="29"/>
      <c r="D23" s="29"/>
      <c r="E23" s="29"/>
      <c r="H23" s="29"/>
      <c r="I23" s="29"/>
      <c r="J23" s="29"/>
    </row>
    <row r="24" spans="1:21" x14ac:dyDescent="0.25">
      <c r="B24" s="29"/>
      <c r="C24" s="29"/>
      <c r="D24" s="29"/>
      <c r="E24" s="29"/>
      <c r="H24" s="29"/>
      <c r="I24" s="29"/>
      <c r="J24" s="29"/>
    </row>
    <row r="26" spans="1:21" x14ac:dyDescent="0.25">
      <c r="A26" s="2" t="s">
        <v>10</v>
      </c>
      <c r="B26" s="24" t="s">
        <v>38</v>
      </c>
      <c r="C26" s="25"/>
      <c r="D26" s="42"/>
      <c r="E26" s="42"/>
      <c r="F26" s="26"/>
      <c r="G26" s="43" t="s">
        <v>40</v>
      </c>
      <c r="H26" s="43"/>
      <c r="I26" s="27"/>
      <c r="J26" s="27"/>
    </row>
    <row r="27" spans="1:21" x14ac:dyDescent="0.25">
      <c r="B27" s="28" t="s">
        <v>0</v>
      </c>
      <c r="D27" s="41" t="s">
        <v>1</v>
      </c>
      <c r="E27" s="41"/>
      <c r="G27" s="41" t="s">
        <v>2</v>
      </c>
      <c r="H27" s="41"/>
      <c r="I27" s="28"/>
      <c r="J27" s="28"/>
    </row>
    <row r="31" spans="1:21" x14ac:dyDescent="0.25">
      <c r="A31" s="30"/>
    </row>
  </sheetData>
  <mergeCells count="31">
    <mergeCell ref="D10:H10"/>
    <mergeCell ref="P9:P11"/>
    <mergeCell ref="Q9:Q11"/>
    <mergeCell ref="M9:M11"/>
    <mergeCell ref="G26:H26"/>
    <mergeCell ref="I9:J9"/>
    <mergeCell ref="I10:I11"/>
    <mergeCell ref="J10:J11"/>
    <mergeCell ref="G27:H27"/>
    <mergeCell ref="G22:H22"/>
    <mergeCell ref="D21:E21"/>
    <mergeCell ref="D26:E26"/>
    <mergeCell ref="D27:E27"/>
    <mergeCell ref="D22:E22"/>
    <mergeCell ref="G21:H21"/>
    <mergeCell ref="A2:S2"/>
    <mergeCell ref="N9:N11"/>
    <mergeCell ref="O9:O11"/>
    <mergeCell ref="A5:S5"/>
    <mergeCell ref="A6:S6"/>
    <mergeCell ref="A3:S3"/>
    <mergeCell ref="A9:A11"/>
    <mergeCell ref="C10:C11"/>
    <mergeCell ref="C9:H9"/>
    <mergeCell ref="R9:R11"/>
    <mergeCell ref="S9:S11"/>
    <mergeCell ref="K9:L9"/>
    <mergeCell ref="K10:K11"/>
    <mergeCell ref="L10:L11"/>
    <mergeCell ref="A7:S7"/>
    <mergeCell ref="B9:B11"/>
  </mergeCells>
  <phoneticPr fontId="0" type="noConversion"/>
  <pageMargins left="0.39370078740157483" right="0.23622047244094491" top="0.51181102362204722" bottom="0.51181102362204722" header="0.31496062992125984" footer="0.27559055118110237"/>
  <pageSetup paperSize="9" scale="65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Сводка затрат</vt:lpstr>
      <vt:lpstr>'Сводка затрат'!Заголовки_для_печати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admins</cp:lastModifiedBy>
  <cp:lastPrinted>2021-12-29T08:32:46Z</cp:lastPrinted>
  <dcterms:created xsi:type="dcterms:W3CDTF">2002-08-29T05:21:43Z</dcterms:created>
  <dcterms:modified xsi:type="dcterms:W3CDTF">2022-02-07T08:18:56Z</dcterms:modified>
</cp:coreProperties>
</file>